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855" windowHeight="11640"/>
  </bookViews>
  <sheets>
    <sheet name="cruceros ejecutados" sheetId="1" r:id="rId1"/>
    <sheet name="Hoja2" sheetId="2" r:id="rId2"/>
  </sheets>
  <externalReferences>
    <externalReference r:id="rId3"/>
  </externalReferences>
  <definedNames>
    <definedName name="_xlnm._FilterDatabase" localSheetId="0" hidden="1">'cruceros ejecutados'!$B$22:$Q$82</definedName>
    <definedName name="_xlnm.Print_Area" localSheetId="0">'cruceros ejecutados'!$B$17:$Q$85</definedName>
    <definedName name="_xlnm.Print_Titles" localSheetId="0">'cruceros ejecutados'!$21:$21</definedName>
  </definedNames>
  <calcPr calcId="124519"/>
</workbook>
</file>

<file path=xl/calcChain.xml><?xml version="1.0" encoding="utf-8"?>
<calcChain xmlns="http://schemas.openxmlformats.org/spreadsheetml/2006/main">
  <c r="M85" i="1"/>
  <c r="J85"/>
  <c r="I85"/>
  <c r="C65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K85"/>
  <c r="L85"/>
  <c r="N85"/>
  <c r="O85"/>
  <c r="P85"/>
  <c r="C81"/>
  <c r="C82" s="1"/>
  <c r="I21"/>
  <c r="J21"/>
  <c r="K21"/>
  <c r="L21"/>
  <c r="M21"/>
  <c r="N21"/>
  <c r="O21"/>
  <c r="P21"/>
  <c r="Q21"/>
</calcChain>
</file>

<file path=xl/sharedStrings.xml><?xml version="1.0" encoding="utf-8"?>
<sst xmlns="http://schemas.openxmlformats.org/spreadsheetml/2006/main" count="382" uniqueCount="175">
  <si>
    <t>Ferromex</t>
  </si>
  <si>
    <t>Nogales</t>
  </si>
  <si>
    <t>Piedras Negras</t>
  </si>
  <si>
    <t>Chihuahua</t>
  </si>
  <si>
    <t>Ferrosur</t>
  </si>
  <si>
    <t>VER.</t>
  </si>
  <si>
    <t>KCSM</t>
  </si>
  <si>
    <t>GTO.</t>
  </si>
  <si>
    <t>Acámbaro</t>
  </si>
  <si>
    <t>Celaya</t>
  </si>
  <si>
    <t>S.L.P.</t>
  </si>
  <si>
    <t>San Luis Potosí</t>
  </si>
  <si>
    <t>Periférico Norte</t>
  </si>
  <si>
    <t>L-232+450</t>
  </si>
  <si>
    <t xml:space="preserve">San Luis Potosí, </t>
  </si>
  <si>
    <t>Anillo Periférico</t>
  </si>
  <si>
    <t>L-217+625</t>
  </si>
  <si>
    <t>Tampico</t>
  </si>
  <si>
    <t>Hidalgo</t>
  </si>
  <si>
    <t>Juárez</t>
  </si>
  <si>
    <t>Veracruz</t>
  </si>
  <si>
    <t>Córdoba</t>
  </si>
  <si>
    <t>Av. 5 De Mayo</t>
  </si>
  <si>
    <t>S-320+793</t>
  </si>
  <si>
    <t>Calle 42, Col. Infonavit</t>
  </si>
  <si>
    <t>S-314+461</t>
  </si>
  <si>
    <t>Orizaba</t>
  </si>
  <si>
    <t>Calle Uno, Col. Rafael Alvarado</t>
  </si>
  <si>
    <t>S-296+255=SC-325+326</t>
  </si>
  <si>
    <t>C. Mendoza</t>
  </si>
  <si>
    <t>Av. Santos Degollado</t>
  </si>
  <si>
    <t>S-282+560=SC-311+600</t>
  </si>
  <si>
    <t>MEX.</t>
  </si>
  <si>
    <t>Otumba</t>
  </si>
  <si>
    <t>Carr. Federal México-Otumba</t>
  </si>
  <si>
    <t>S-53+593</t>
  </si>
  <si>
    <t>Calle Narciso Mendoza</t>
  </si>
  <si>
    <t>EDO. MEX.</t>
  </si>
  <si>
    <t>Tultepec</t>
  </si>
  <si>
    <t>FTVM</t>
  </si>
  <si>
    <t>Av. San Pablito</t>
  </si>
  <si>
    <t>H-TS-9+495</t>
  </si>
  <si>
    <t>Sta. Clara</t>
  </si>
  <si>
    <t>Calle Tenochtitlan</t>
  </si>
  <si>
    <t>SB-13+955</t>
  </si>
  <si>
    <t>Cuautitlán</t>
  </si>
  <si>
    <t>Av. Juárez Barrio Xaltipa</t>
  </si>
  <si>
    <t>A-32+080</t>
  </si>
  <si>
    <t>A-31+323</t>
  </si>
  <si>
    <t>Calle Benito Juárez</t>
  </si>
  <si>
    <t>A-30+760</t>
  </si>
  <si>
    <t>Pueblo San Juan De La Vega</t>
  </si>
  <si>
    <t>NB-79+717</t>
  </si>
  <si>
    <t>Camino A Plaza De Toros Municipal</t>
  </si>
  <si>
    <t>NB-72+425</t>
  </si>
  <si>
    <t>Av. Mexico - Japón</t>
  </si>
  <si>
    <t>NB-70+778</t>
  </si>
  <si>
    <t>Carr. Celaya - Salvatierra</t>
  </si>
  <si>
    <t>NB-59+703</t>
  </si>
  <si>
    <t>Tarimoro</t>
  </si>
  <si>
    <t>Acceso Al Poblado De La Noria</t>
  </si>
  <si>
    <t>NB-46+860</t>
  </si>
  <si>
    <t>Acceso Al Poblado De La Mocada</t>
  </si>
  <si>
    <t>NB-40+018</t>
  </si>
  <si>
    <t>Fortín de las Flores</t>
  </si>
  <si>
    <t>Calle 4</t>
  </si>
  <si>
    <t>S-306+362</t>
  </si>
  <si>
    <t>Calle 6</t>
  </si>
  <si>
    <t>S-306+252</t>
  </si>
  <si>
    <t>Calle Sol</t>
  </si>
  <si>
    <t>S-285+080</t>
  </si>
  <si>
    <t>Tamaulipas</t>
  </si>
  <si>
    <t>Av. Monterrey</t>
  </si>
  <si>
    <t>L-669+560</t>
  </si>
  <si>
    <t>Av. Calzada Blanca</t>
  </si>
  <si>
    <t>L-666+784</t>
  </si>
  <si>
    <t>L-664+847</t>
  </si>
  <si>
    <t>Coahuila</t>
  </si>
  <si>
    <t>Cárdenas</t>
  </si>
  <si>
    <t>Carretera Rayón-Cárdenas-Cd. del Maíz</t>
  </si>
  <si>
    <t>L-412+825</t>
  </si>
  <si>
    <t>Villa de Reyes</t>
  </si>
  <si>
    <t>Carretera a Bledos</t>
  </si>
  <si>
    <t>BC-177+463</t>
  </si>
  <si>
    <t>Delegación Bocas</t>
  </si>
  <si>
    <t>Carretera Ahualulco-Bocas</t>
  </si>
  <si>
    <t>B-565+080</t>
  </si>
  <si>
    <t>B-532+310</t>
  </si>
  <si>
    <t>Prolongación Moctezuma</t>
  </si>
  <si>
    <t>B-529+630</t>
  </si>
  <si>
    <t>Calle Campo Santo</t>
  </si>
  <si>
    <t>B-528+070</t>
  </si>
  <si>
    <t>Av. de la Estrella</t>
  </si>
  <si>
    <t>B-520+950</t>
  </si>
  <si>
    <t>Antiguo Camino a Simón Díaz</t>
  </si>
  <si>
    <t>B-520+280</t>
  </si>
  <si>
    <t>Guanajuato</t>
  </si>
  <si>
    <t>Carretera Libramiento Sur de Acámbaro-Iramuco</t>
  </si>
  <si>
    <t xml:space="preserve">N-310+085 </t>
  </si>
  <si>
    <t xml:space="preserve">N-305+865 </t>
  </si>
  <si>
    <t>Urique</t>
  </si>
  <si>
    <t>Carretera Creel-San Rafael</t>
  </si>
  <si>
    <t>Q-631+660</t>
  </si>
  <si>
    <t>Q-628+500</t>
  </si>
  <si>
    <t>Jalisco</t>
  </si>
  <si>
    <t>Sinaloa</t>
  </si>
  <si>
    <t>Culiacán</t>
  </si>
  <si>
    <t>Bacurimi1</t>
  </si>
  <si>
    <t>T-950+410</t>
  </si>
  <si>
    <t>Abasolo</t>
  </si>
  <si>
    <t>Carretera Federal a Cuerámo</t>
  </si>
  <si>
    <t>I-22+000</t>
  </si>
  <si>
    <t>Irapuato</t>
  </si>
  <si>
    <t>Calle Florencia</t>
  </si>
  <si>
    <t>I-3+300</t>
  </si>
  <si>
    <t>Av. Héroe de Nacozari</t>
  </si>
  <si>
    <t>I-2+980</t>
  </si>
  <si>
    <t>Nava</t>
  </si>
  <si>
    <t>Aldama</t>
  </si>
  <si>
    <t>R-39+807</t>
  </si>
  <si>
    <t>Entrada a CFE Carbón 1</t>
  </si>
  <si>
    <t>R-30+390</t>
  </si>
  <si>
    <t>Sin nombre</t>
  </si>
  <si>
    <t>R-29+396</t>
  </si>
  <si>
    <t>Morelos</t>
  </si>
  <si>
    <t>R-5+762</t>
  </si>
  <si>
    <t>R-5+234</t>
  </si>
  <si>
    <t>Col. Periodista</t>
  </si>
  <si>
    <t>R-4+010</t>
  </si>
  <si>
    <t>Francisco Villa</t>
  </si>
  <si>
    <t>R-3+726</t>
  </si>
  <si>
    <t>Lagos de Moreno</t>
  </si>
  <si>
    <t>Luis Reyna Torres</t>
  </si>
  <si>
    <t>A-474+873</t>
  </si>
  <si>
    <t>Compañía Nestlé</t>
  </si>
  <si>
    <t>A-474+672</t>
  </si>
  <si>
    <t>Libramiento Sur Lagos de Moreno</t>
  </si>
  <si>
    <t xml:space="preserve">A-469+122 </t>
  </si>
  <si>
    <t>Huichapan</t>
  </si>
  <si>
    <t>Carretera México-Nuevo Laredo, Libramiento Huichapan</t>
  </si>
  <si>
    <t>B-165+900</t>
  </si>
  <si>
    <t>Carretera Panamericana</t>
  </si>
  <si>
    <t>B-160+370</t>
  </si>
  <si>
    <t>Nopala</t>
  </si>
  <si>
    <t>Carretera Nopala-Huichapan (Blvd. Poniente)</t>
  </si>
  <si>
    <t xml:space="preserve">B-142+810 </t>
  </si>
  <si>
    <t>Tepetitlán</t>
  </si>
  <si>
    <t>Carretera Tula-Tepetitlán (La Loma)</t>
  </si>
  <si>
    <t>B-97+990</t>
  </si>
  <si>
    <t>Tlaxcoapan</t>
  </si>
  <si>
    <t>Carretera Tula-Tlahuelilpan (Teocalco)</t>
  </si>
  <si>
    <t>B-84+760</t>
  </si>
  <si>
    <t>Atitalaquia</t>
  </si>
  <si>
    <t>Carretera Atitalaquia-Refinería (Bojay)</t>
  </si>
  <si>
    <t>B-77+610</t>
  </si>
  <si>
    <t>carretera Tlamaco-Jorobas (Cargill)</t>
  </si>
  <si>
    <t>B-76+240</t>
  </si>
  <si>
    <t>Carretera Atitalaquia-Atotonilco de Tula (Tlamaco Centro)</t>
  </si>
  <si>
    <t>B-75+490</t>
  </si>
  <si>
    <t>Atotonilco de Tula</t>
  </si>
  <si>
    <t>Carretera Atitalaquia-Atotonilco, Av. del Trabajo</t>
  </si>
  <si>
    <t>B-72+700</t>
  </si>
  <si>
    <t>Carretera Atotonilco de Tula-Vito (Cemex)</t>
  </si>
  <si>
    <t>B-70+890</t>
  </si>
  <si>
    <t>Estado</t>
  </si>
  <si>
    <t>Municipio</t>
  </si>
  <si>
    <t>Concesionario</t>
  </si>
  <si>
    <t>Cruzamiento con Calle, Av., Carretera, etc.</t>
  </si>
  <si>
    <t>Km Ferroviario</t>
  </si>
  <si>
    <t>No</t>
  </si>
  <si>
    <t xml:space="preserve">AÑO </t>
  </si>
  <si>
    <t>RELACION DE CRUCEROS EJECUTADOS</t>
  </si>
  <si>
    <t>TOTALES</t>
  </si>
  <si>
    <t>N/A</t>
  </si>
  <si>
    <t>REPORTE AL: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</si>
</sst>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</font>
    <font>
      <sz val="22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2"/>
    <xf numFmtId="0" fontId="4" fillId="2" borderId="1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8" fillId="0" borderId="11" xfId="2" applyFont="1" applyBorder="1"/>
    <xf numFmtId="0" fontId="8" fillId="0" borderId="12" xfId="2" applyFont="1" applyBorder="1"/>
    <xf numFmtId="0" fontId="8" fillId="0" borderId="13" xfId="2" applyFont="1" applyBorder="1"/>
    <xf numFmtId="0" fontId="8" fillId="0" borderId="14" xfId="2" applyFont="1" applyBorder="1"/>
    <xf numFmtId="0" fontId="4" fillId="4" borderId="1" xfId="2" applyFont="1" applyFill="1" applyBorder="1" applyAlignment="1">
      <alignment horizontal="center" vertical="center" wrapText="1"/>
    </xf>
    <xf numFmtId="44" fontId="0" fillId="0" borderId="0" xfId="1" applyFont="1"/>
    <xf numFmtId="9" fontId="0" fillId="0" borderId="0" xfId="0" applyNumberFormat="1"/>
    <xf numFmtId="44" fontId="0" fillId="0" borderId="0" xfId="0" applyNumberFormat="1"/>
    <xf numFmtId="44" fontId="2" fillId="0" borderId="0" xfId="0" applyNumberFormat="1" applyFont="1"/>
    <xf numFmtId="15" fontId="3" fillId="0" borderId="0" xfId="2" applyNumberFormat="1"/>
    <xf numFmtId="0" fontId="4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</cellXfs>
  <cellStyles count="11">
    <cellStyle name="Millares 2" xfId="3"/>
    <cellStyle name="Millares 3" xfId="4"/>
    <cellStyle name="Moneda" xfId="1" builtinId="4"/>
    <cellStyle name="Moneda 2" xfId="5"/>
    <cellStyle name="Normal" xfId="0" builtinId="0"/>
    <cellStyle name="Normal 2" xfId="6"/>
    <cellStyle name="Normal 3" xfId="7"/>
    <cellStyle name="Normal 3 2" xfId="8"/>
    <cellStyle name="Normal 4" xfId="9"/>
    <cellStyle name="Normal_Relacion de Reductores de Velocidad1" xfId="2"/>
    <cellStyle name="Porcentual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SARIO/AppData/Local/Microsoft/Windows/Temporary%20Internet%20Files/Content.Outlook/1YTFRA6L/AVANCE%20SEMANA%2024-30%20ENERO%20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3"/>
      <sheetName val="CRUCEROS 2010 "/>
      <sheetName val="CRUCEROS 2008-2009"/>
      <sheetName val="avance semanal"/>
      <sheetName val="reporte de avance"/>
      <sheetName val="comparativa"/>
    </sheetNames>
    <sheetDataSet>
      <sheetData sheetId="0"/>
      <sheetData sheetId="1"/>
      <sheetData sheetId="2"/>
      <sheetData sheetId="3">
        <row r="14">
          <cell r="B14" t="str">
            <v>Rehabilitación de vía</v>
          </cell>
        </row>
        <row r="15">
          <cell r="B15" t="str">
            <v>Superficie de rodamiento</v>
          </cell>
        </row>
        <row r="16">
          <cell r="B16" t="str">
            <v>Reductores de velocidad</v>
          </cell>
        </row>
        <row r="17">
          <cell r="B17" t="str">
            <v>Reductores de velocidad 08-09</v>
          </cell>
        </row>
        <row r="18">
          <cell r="B18" t="str">
            <v>Sistema Central de Tráfico</v>
          </cell>
        </row>
        <row r="19">
          <cell r="B19" t="str">
            <v>Señalamiento horiz y vert</v>
          </cell>
        </row>
        <row r="20">
          <cell r="B20" t="str">
            <v>Incorporación sist central monitoreo</v>
          </cell>
        </row>
        <row r="21">
          <cell r="B21" t="str">
            <v>Video vigilancia</v>
          </cell>
        </row>
        <row r="22">
          <cell r="B22" t="str">
            <v>Video vigilancia 08-09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85"/>
  <sheetViews>
    <sheetView showGridLines="0" tabSelected="1" workbookViewId="0">
      <pane xSplit="9" ySplit="21" topLeftCell="J22" activePane="bottomRight" state="frozen"/>
      <selection pane="topRight" activeCell="J1" sqref="J1"/>
      <selection pane="bottomLeft" activeCell="A22" sqref="A22"/>
      <selection pane="bottomRight" activeCell="A31" sqref="A31"/>
    </sheetView>
  </sheetViews>
  <sheetFormatPr baseColWidth="10" defaultRowHeight="12.75"/>
  <cols>
    <col min="1" max="1" width="0.7109375" style="1" customWidth="1"/>
    <col min="2" max="2" width="4.42578125" style="1" bestFit="1" customWidth="1"/>
    <col min="3" max="3" width="3.5703125" style="1" bestFit="1" customWidth="1"/>
    <col min="4" max="4" width="13.42578125" style="1" customWidth="1"/>
    <col min="5" max="5" width="27.42578125" style="1" customWidth="1"/>
    <col min="6" max="6" width="10.42578125" style="1" customWidth="1"/>
    <col min="7" max="7" width="10.85546875" style="1" customWidth="1"/>
    <col min="8" max="8" width="10" style="1" customWidth="1"/>
    <col min="9" max="9" width="19" style="1" bestFit="1" customWidth="1"/>
    <col min="10" max="10" width="13.5703125" style="1" customWidth="1"/>
    <col min="11" max="11" width="11.85546875" style="1" customWidth="1"/>
    <col min="12" max="12" width="1.28515625" style="1" hidden="1" customWidth="1"/>
    <col min="13" max="13" width="12" style="1" customWidth="1"/>
    <col min="14" max="15" width="10.7109375" style="1" customWidth="1"/>
    <col min="16" max="16" width="12.42578125" style="1" customWidth="1"/>
    <col min="17" max="17" width="10.7109375" style="1" hidden="1" customWidth="1"/>
    <col min="18" max="18" width="14.140625" style="1" customWidth="1"/>
    <col min="19" max="16384" width="11.42578125" style="1"/>
  </cols>
  <sheetData>
    <row r="1" ht="12.75" hidden="1" customHeight="1"/>
    <row r="2" ht="12.75" hidden="1" customHeight="1"/>
    <row r="3" ht="12.75" hidden="1" customHeight="1"/>
    <row r="4" ht="12.75" hidden="1" customHeight="1"/>
    <row r="5" ht="12.75" hidden="1" customHeight="1"/>
    <row r="6" ht="12.75" hidden="1" customHeight="1"/>
    <row r="7" ht="12.75" hidden="1" customHeight="1"/>
    <row r="8" ht="12.75" hidden="1" customHeight="1"/>
    <row r="9" ht="12.75" hidden="1" customHeight="1"/>
    <row r="10" ht="12.75" hidden="1" customHeight="1"/>
    <row r="11" ht="12.75" hidden="1" customHeight="1"/>
    <row r="12" ht="12.75" hidden="1" customHeight="1"/>
    <row r="13" ht="12.75" hidden="1" customHeight="1"/>
    <row r="14" ht="12.75" hidden="1" customHeight="1"/>
    <row r="15" ht="13.5" hidden="1" thickBot="1"/>
    <row r="16" ht="13.5" hidden="1" thickBot="1"/>
    <row r="17" spans="2:17" ht="15" customHeight="1">
      <c r="B17" s="19" t="s">
        <v>171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</row>
    <row r="18" spans="2:17" ht="12.7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</row>
    <row r="19" spans="2:17" ht="12.75" customHeight="1" thickBot="1">
      <c r="B19" s="25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7"/>
    </row>
    <row r="20" spans="2:17" ht="13.5" thickBot="1">
      <c r="O20" s="1" t="s">
        <v>174</v>
      </c>
      <c r="P20" s="15">
        <v>40576</v>
      </c>
    </row>
    <row r="21" spans="2:17" ht="50.25" customHeight="1" thickTop="1" thickBot="1">
      <c r="B21" s="5" t="s">
        <v>170</v>
      </c>
      <c r="C21" s="5" t="s">
        <v>169</v>
      </c>
      <c r="D21" s="4" t="s">
        <v>168</v>
      </c>
      <c r="E21" s="4" t="s">
        <v>167</v>
      </c>
      <c r="F21" s="4" t="s">
        <v>166</v>
      </c>
      <c r="G21" s="4" t="s">
        <v>165</v>
      </c>
      <c r="H21" s="4" t="s">
        <v>164</v>
      </c>
      <c r="I21" s="3" t="str">
        <f>+'[1]avance semanal'!B14</f>
        <v>Rehabilitación de vía</v>
      </c>
      <c r="J21" s="3" t="str">
        <f>+'[1]avance semanal'!B15</f>
        <v>Superficie de rodamiento</v>
      </c>
      <c r="K21" s="3" t="str">
        <f>+'[1]avance semanal'!B16</f>
        <v>Reductores de velocidad</v>
      </c>
      <c r="L21" s="3" t="str">
        <f>+'[1]avance semanal'!B17</f>
        <v>Reductores de velocidad 08-09</v>
      </c>
      <c r="M21" s="3" t="str">
        <f>+'[1]avance semanal'!B18</f>
        <v>Sistema Central de Tráfico</v>
      </c>
      <c r="N21" s="3" t="str">
        <f>+'[1]avance semanal'!B19</f>
        <v>Señalamiento horiz y vert</v>
      </c>
      <c r="O21" s="3" t="str">
        <f>+'[1]avance semanal'!B20</f>
        <v>Incorporación sist central monitoreo</v>
      </c>
      <c r="P21" s="3" t="str">
        <f>+'[1]avance semanal'!B21</f>
        <v>Video vigilancia</v>
      </c>
      <c r="Q21" s="3" t="str">
        <f>+'[1]avance semanal'!B22</f>
        <v>Video vigilancia 08-09</v>
      </c>
    </row>
    <row r="22" spans="2:17" ht="14.25" thickTop="1" thickBot="1">
      <c r="B22" s="5"/>
      <c r="C22" s="5"/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</row>
    <row r="23" spans="2:17" ht="25.5" thickTop="1" thickBot="1">
      <c r="B23" s="16">
        <v>2010</v>
      </c>
      <c r="C23" s="16">
        <v>1</v>
      </c>
      <c r="D23" s="17" t="s">
        <v>163</v>
      </c>
      <c r="E23" s="18" t="s">
        <v>162</v>
      </c>
      <c r="F23" s="17" t="s">
        <v>0</v>
      </c>
      <c r="G23" s="17" t="s">
        <v>159</v>
      </c>
      <c r="H23" s="17" t="s">
        <v>18</v>
      </c>
      <c r="I23" s="2"/>
      <c r="J23" s="2"/>
      <c r="K23" s="2">
        <v>1</v>
      </c>
      <c r="L23" s="2"/>
      <c r="M23" s="2"/>
      <c r="N23" s="2"/>
      <c r="O23" s="2"/>
      <c r="P23" s="2"/>
      <c r="Q23" s="2"/>
    </row>
    <row r="24" spans="2:17" ht="25.5" thickTop="1" thickBot="1">
      <c r="B24" s="16">
        <v>2010</v>
      </c>
      <c r="C24" s="16">
        <v>2</v>
      </c>
      <c r="D24" s="17" t="s">
        <v>161</v>
      </c>
      <c r="E24" s="18" t="s">
        <v>160</v>
      </c>
      <c r="F24" s="17" t="s">
        <v>0</v>
      </c>
      <c r="G24" s="17" t="s">
        <v>159</v>
      </c>
      <c r="H24" s="17" t="s">
        <v>18</v>
      </c>
      <c r="I24" s="2"/>
      <c r="J24" s="2"/>
      <c r="K24" s="2">
        <v>1</v>
      </c>
      <c r="L24" s="2"/>
      <c r="M24" s="2"/>
      <c r="N24" s="2"/>
      <c r="O24" s="2"/>
      <c r="P24" s="2"/>
      <c r="Q24" s="2"/>
    </row>
    <row r="25" spans="2:17" ht="25.5" thickTop="1" thickBot="1">
      <c r="B25" s="16">
        <v>2010</v>
      </c>
      <c r="C25" s="16">
        <v>3</v>
      </c>
      <c r="D25" s="17" t="s">
        <v>158</v>
      </c>
      <c r="E25" s="18" t="s">
        <v>157</v>
      </c>
      <c r="F25" s="17" t="s">
        <v>0</v>
      </c>
      <c r="G25" s="17" t="s">
        <v>152</v>
      </c>
      <c r="H25" s="17" t="s">
        <v>18</v>
      </c>
      <c r="I25" s="2"/>
      <c r="J25" s="2"/>
      <c r="K25" s="2">
        <v>1</v>
      </c>
      <c r="L25" s="2"/>
      <c r="M25" s="2"/>
      <c r="N25" s="2"/>
      <c r="O25" s="2"/>
      <c r="P25" s="2"/>
      <c r="Q25" s="2"/>
    </row>
    <row r="26" spans="2:17" ht="25.5" thickTop="1" thickBot="1">
      <c r="B26" s="16">
        <v>2010</v>
      </c>
      <c r="C26" s="16">
        <v>4</v>
      </c>
      <c r="D26" s="17" t="s">
        <v>156</v>
      </c>
      <c r="E26" s="18" t="s">
        <v>155</v>
      </c>
      <c r="F26" s="17" t="s">
        <v>0</v>
      </c>
      <c r="G26" s="17" t="s">
        <v>152</v>
      </c>
      <c r="H26" s="17" t="s">
        <v>18</v>
      </c>
      <c r="I26" s="2"/>
      <c r="J26" s="2"/>
      <c r="K26" s="2">
        <v>1</v>
      </c>
      <c r="L26" s="2"/>
      <c r="M26" s="2"/>
      <c r="N26" s="2"/>
      <c r="O26" s="2"/>
      <c r="P26" s="2"/>
      <c r="Q26" s="2"/>
    </row>
    <row r="27" spans="2:17" ht="25.5" thickTop="1" thickBot="1">
      <c r="B27" s="16">
        <v>2010</v>
      </c>
      <c r="C27" s="16">
        <v>5</v>
      </c>
      <c r="D27" s="17" t="s">
        <v>154</v>
      </c>
      <c r="E27" s="18" t="s">
        <v>153</v>
      </c>
      <c r="F27" s="17" t="s">
        <v>0</v>
      </c>
      <c r="G27" s="17" t="s">
        <v>152</v>
      </c>
      <c r="H27" s="17" t="s">
        <v>18</v>
      </c>
      <c r="I27" s="2"/>
      <c r="J27" s="2"/>
      <c r="K27" s="2">
        <v>1</v>
      </c>
      <c r="L27" s="2"/>
      <c r="M27" s="2"/>
      <c r="N27" s="2"/>
      <c r="O27" s="2"/>
      <c r="P27" s="2"/>
      <c r="Q27" s="2"/>
    </row>
    <row r="28" spans="2:17" ht="25.5" thickTop="1" thickBot="1">
      <c r="B28" s="16">
        <v>2010</v>
      </c>
      <c r="C28" s="16">
        <v>7</v>
      </c>
      <c r="D28" s="17" t="s">
        <v>151</v>
      </c>
      <c r="E28" s="18" t="s">
        <v>150</v>
      </c>
      <c r="F28" s="17" t="s">
        <v>0</v>
      </c>
      <c r="G28" s="17" t="s">
        <v>149</v>
      </c>
      <c r="H28" s="17" t="s">
        <v>18</v>
      </c>
      <c r="I28" s="2">
        <v>1</v>
      </c>
      <c r="J28" s="2">
        <v>1</v>
      </c>
      <c r="K28" s="2">
        <v>1</v>
      </c>
      <c r="L28" s="2"/>
      <c r="M28" s="2">
        <v>0.01</v>
      </c>
      <c r="N28" s="2"/>
      <c r="O28" s="2"/>
      <c r="P28" s="2"/>
      <c r="Q28" s="2"/>
    </row>
    <row r="29" spans="2:17" ht="25.5" thickTop="1" thickBot="1">
      <c r="B29" s="16">
        <v>2010</v>
      </c>
      <c r="C29" s="16">
        <v>8</v>
      </c>
      <c r="D29" s="17" t="s">
        <v>148</v>
      </c>
      <c r="E29" s="18" t="s">
        <v>147</v>
      </c>
      <c r="F29" s="17" t="s">
        <v>0</v>
      </c>
      <c r="G29" s="17" t="s">
        <v>146</v>
      </c>
      <c r="H29" s="17" t="s">
        <v>18</v>
      </c>
      <c r="I29" s="2">
        <v>1</v>
      </c>
      <c r="J29" s="2">
        <v>1</v>
      </c>
      <c r="K29" s="2"/>
      <c r="L29" s="2"/>
      <c r="M29" s="2">
        <v>0.99</v>
      </c>
      <c r="N29" s="2"/>
      <c r="O29" s="2"/>
      <c r="P29" s="2"/>
      <c r="Q29" s="2"/>
    </row>
    <row r="30" spans="2:17" ht="25.5" thickTop="1" thickBot="1">
      <c r="B30" s="16">
        <v>2010</v>
      </c>
      <c r="C30" s="16">
        <v>9</v>
      </c>
      <c r="D30" s="17" t="s">
        <v>145</v>
      </c>
      <c r="E30" s="18" t="s">
        <v>144</v>
      </c>
      <c r="F30" s="17" t="s">
        <v>0</v>
      </c>
      <c r="G30" s="17" t="s">
        <v>143</v>
      </c>
      <c r="H30" s="17" t="s">
        <v>18</v>
      </c>
      <c r="I30" s="2">
        <v>1</v>
      </c>
      <c r="J30" s="2">
        <v>1</v>
      </c>
      <c r="K30" s="2"/>
      <c r="L30" s="2"/>
      <c r="M30" s="2">
        <v>0.01</v>
      </c>
      <c r="N30" s="2"/>
      <c r="O30" s="2"/>
      <c r="P30" s="2"/>
      <c r="Q30" s="2"/>
    </row>
    <row r="31" spans="2:17" ht="14.25" thickTop="1" thickBot="1">
      <c r="B31" s="16">
        <v>2010</v>
      </c>
      <c r="C31" s="16">
        <v>10</v>
      </c>
      <c r="D31" s="17" t="s">
        <v>142</v>
      </c>
      <c r="E31" s="18" t="s">
        <v>141</v>
      </c>
      <c r="F31" s="17" t="s">
        <v>0</v>
      </c>
      <c r="G31" s="17" t="s">
        <v>138</v>
      </c>
      <c r="H31" s="17" t="s">
        <v>18</v>
      </c>
      <c r="I31" s="2">
        <v>1</v>
      </c>
      <c r="J31" s="2">
        <v>1</v>
      </c>
      <c r="K31" s="2">
        <v>1</v>
      </c>
      <c r="L31" s="2"/>
      <c r="M31" s="2">
        <v>0.01</v>
      </c>
      <c r="N31" s="2"/>
      <c r="O31" s="2"/>
      <c r="P31" s="2"/>
      <c r="Q31" s="2"/>
    </row>
    <row r="32" spans="2:17" ht="25.5" thickTop="1" thickBot="1">
      <c r="B32" s="16">
        <v>2010</v>
      </c>
      <c r="C32" s="16">
        <v>11</v>
      </c>
      <c r="D32" s="17" t="s">
        <v>140</v>
      </c>
      <c r="E32" s="18" t="s">
        <v>139</v>
      </c>
      <c r="F32" s="17" t="s">
        <v>0</v>
      </c>
      <c r="G32" s="17" t="s">
        <v>138</v>
      </c>
      <c r="H32" s="17" t="s">
        <v>18</v>
      </c>
      <c r="I32" s="2">
        <v>1</v>
      </c>
      <c r="J32" s="2">
        <v>1</v>
      </c>
      <c r="K32" s="2">
        <v>1</v>
      </c>
      <c r="L32" s="2"/>
      <c r="M32" s="2">
        <v>0.01</v>
      </c>
      <c r="N32" s="2"/>
      <c r="O32" s="2"/>
      <c r="P32" s="2"/>
      <c r="Q32" s="2"/>
    </row>
    <row r="33" spans="2:17" ht="25.5" thickTop="1" thickBot="1">
      <c r="B33" s="16">
        <v>2010</v>
      </c>
      <c r="C33" s="16">
        <v>16</v>
      </c>
      <c r="D33" s="17" t="s">
        <v>137</v>
      </c>
      <c r="E33" s="18" t="s">
        <v>136</v>
      </c>
      <c r="F33" s="17" t="s">
        <v>0</v>
      </c>
      <c r="G33" s="17" t="s">
        <v>131</v>
      </c>
      <c r="H33" s="17" t="s">
        <v>104</v>
      </c>
      <c r="I33" s="2">
        <v>1</v>
      </c>
      <c r="J33" s="2">
        <v>1</v>
      </c>
      <c r="K33" s="2"/>
      <c r="L33" s="2"/>
      <c r="M33" s="2">
        <v>0.01</v>
      </c>
      <c r="N33" s="2"/>
      <c r="O33" s="2"/>
      <c r="P33" s="2"/>
      <c r="Q33" s="2"/>
    </row>
    <row r="34" spans="2:17" ht="25.5" thickTop="1" thickBot="1">
      <c r="B34" s="16">
        <v>2010</v>
      </c>
      <c r="C34" s="16">
        <v>18</v>
      </c>
      <c r="D34" s="17" t="s">
        <v>135</v>
      </c>
      <c r="E34" s="18" t="s">
        <v>134</v>
      </c>
      <c r="F34" s="17" t="s">
        <v>0</v>
      </c>
      <c r="G34" s="17" t="s">
        <v>131</v>
      </c>
      <c r="H34" s="17" t="s">
        <v>104</v>
      </c>
      <c r="I34" s="2">
        <v>1</v>
      </c>
      <c r="J34" s="2">
        <v>1</v>
      </c>
      <c r="K34" s="2"/>
      <c r="L34" s="2"/>
      <c r="M34" s="2">
        <v>0.01</v>
      </c>
      <c r="N34" s="2"/>
      <c r="O34" s="2"/>
      <c r="P34" s="2"/>
      <c r="Q34" s="2"/>
    </row>
    <row r="35" spans="2:17" ht="25.5" thickTop="1" thickBot="1">
      <c r="B35" s="16">
        <v>2010</v>
      </c>
      <c r="C35" s="16">
        <v>19</v>
      </c>
      <c r="D35" s="17" t="s">
        <v>133</v>
      </c>
      <c r="E35" s="18" t="s">
        <v>132</v>
      </c>
      <c r="F35" s="17" t="s">
        <v>0</v>
      </c>
      <c r="G35" s="17" t="s">
        <v>131</v>
      </c>
      <c r="H35" s="17" t="s">
        <v>104</v>
      </c>
      <c r="I35" s="2">
        <v>1</v>
      </c>
      <c r="J35" s="2">
        <v>1</v>
      </c>
      <c r="K35" s="2"/>
      <c r="L35" s="2"/>
      <c r="M35" s="2">
        <v>0.01</v>
      </c>
      <c r="N35" s="2"/>
      <c r="O35" s="2"/>
      <c r="P35" s="2"/>
      <c r="Q35" s="2"/>
    </row>
    <row r="36" spans="2:17" ht="25.5" thickTop="1" thickBot="1">
      <c r="B36" s="16">
        <v>2010</v>
      </c>
      <c r="C36" s="16">
        <v>30</v>
      </c>
      <c r="D36" s="17" t="s">
        <v>130</v>
      </c>
      <c r="E36" s="18" t="s">
        <v>129</v>
      </c>
      <c r="F36" s="17" t="s">
        <v>0</v>
      </c>
      <c r="G36" s="17" t="s">
        <v>2</v>
      </c>
      <c r="H36" s="17" t="s">
        <v>77</v>
      </c>
      <c r="I36" s="2">
        <v>1</v>
      </c>
      <c r="J36" s="2">
        <v>1</v>
      </c>
      <c r="K36" s="2"/>
      <c r="L36" s="2"/>
      <c r="M36" s="2">
        <v>0.01</v>
      </c>
      <c r="N36" s="2"/>
      <c r="O36" s="2"/>
      <c r="P36" s="2"/>
      <c r="Q36" s="2"/>
    </row>
    <row r="37" spans="2:17" ht="25.5" thickTop="1" thickBot="1">
      <c r="B37" s="16">
        <v>2010</v>
      </c>
      <c r="C37" s="16">
        <v>31</v>
      </c>
      <c r="D37" s="17" t="s">
        <v>128</v>
      </c>
      <c r="E37" s="18" t="s">
        <v>127</v>
      </c>
      <c r="F37" s="17" t="s">
        <v>0</v>
      </c>
      <c r="G37" s="17" t="s">
        <v>2</v>
      </c>
      <c r="H37" s="17" t="s">
        <v>77</v>
      </c>
      <c r="I37" s="2">
        <v>1</v>
      </c>
      <c r="J37" s="2">
        <v>1</v>
      </c>
      <c r="K37" s="2"/>
      <c r="L37" s="2"/>
      <c r="M37" s="2">
        <v>0.01</v>
      </c>
      <c r="N37" s="2"/>
      <c r="O37" s="2"/>
      <c r="P37" s="2"/>
      <c r="Q37" s="2"/>
    </row>
    <row r="38" spans="2:17" ht="25.5" thickTop="1" thickBot="1">
      <c r="B38" s="16">
        <v>2010</v>
      </c>
      <c r="C38" s="16">
        <v>32</v>
      </c>
      <c r="D38" s="17" t="s">
        <v>126</v>
      </c>
      <c r="E38" s="18" t="s">
        <v>19</v>
      </c>
      <c r="F38" s="17" t="s">
        <v>0</v>
      </c>
      <c r="G38" s="17" t="s">
        <v>2</v>
      </c>
      <c r="H38" s="17" t="s">
        <v>77</v>
      </c>
      <c r="I38" s="2">
        <v>1</v>
      </c>
      <c r="J38" s="2">
        <v>1</v>
      </c>
      <c r="K38" s="2"/>
      <c r="L38" s="2"/>
      <c r="M38" s="2">
        <v>0.01</v>
      </c>
      <c r="N38" s="2"/>
      <c r="O38" s="2"/>
      <c r="P38" s="2"/>
      <c r="Q38" s="2"/>
    </row>
    <row r="39" spans="2:17" ht="25.5" thickTop="1" thickBot="1">
      <c r="B39" s="16">
        <v>2010</v>
      </c>
      <c r="C39" s="16">
        <v>33</v>
      </c>
      <c r="D39" s="17" t="s">
        <v>125</v>
      </c>
      <c r="E39" s="18" t="s">
        <v>124</v>
      </c>
      <c r="F39" s="17" t="s">
        <v>0</v>
      </c>
      <c r="G39" s="17" t="s">
        <v>2</v>
      </c>
      <c r="H39" s="17" t="s">
        <v>77</v>
      </c>
      <c r="I39" s="2">
        <v>1</v>
      </c>
      <c r="J39" s="2">
        <v>1</v>
      </c>
      <c r="K39" s="2"/>
      <c r="L39" s="2"/>
      <c r="M39" s="2">
        <v>0.01</v>
      </c>
      <c r="N39" s="2"/>
      <c r="O39" s="2"/>
      <c r="P39" s="2"/>
      <c r="Q39" s="2"/>
    </row>
    <row r="40" spans="2:17" ht="14.25" thickTop="1" thickBot="1">
      <c r="B40" s="16">
        <v>2010</v>
      </c>
      <c r="C40" s="16">
        <v>36</v>
      </c>
      <c r="D40" s="17" t="s">
        <v>123</v>
      </c>
      <c r="E40" s="18" t="s">
        <v>122</v>
      </c>
      <c r="F40" s="17" t="s">
        <v>0</v>
      </c>
      <c r="G40" s="17" t="s">
        <v>117</v>
      </c>
      <c r="H40" s="17" t="s">
        <v>77</v>
      </c>
      <c r="I40" s="2">
        <v>1</v>
      </c>
      <c r="J40" s="2">
        <v>1</v>
      </c>
      <c r="K40" s="2"/>
      <c r="L40" s="2"/>
      <c r="M40" s="2">
        <v>0.01</v>
      </c>
      <c r="N40" s="2"/>
      <c r="O40" s="2"/>
      <c r="P40" s="2"/>
      <c r="Q40" s="2"/>
    </row>
    <row r="41" spans="2:17" ht="14.25" thickTop="1" thickBot="1">
      <c r="B41" s="16">
        <v>2010</v>
      </c>
      <c r="C41" s="16">
        <v>37</v>
      </c>
      <c r="D41" s="17" t="s">
        <v>121</v>
      </c>
      <c r="E41" s="18" t="s">
        <v>120</v>
      </c>
      <c r="F41" s="17" t="s">
        <v>0</v>
      </c>
      <c r="G41" s="17" t="s">
        <v>117</v>
      </c>
      <c r="H41" s="17" t="s">
        <v>77</v>
      </c>
      <c r="I41" s="2">
        <v>1</v>
      </c>
      <c r="J41" s="2">
        <v>1</v>
      </c>
      <c r="K41" s="2"/>
      <c r="L41" s="2"/>
      <c r="M41" s="2">
        <v>0.01</v>
      </c>
      <c r="N41" s="2"/>
      <c r="O41" s="2"/>
      <c r="P41" s="2"/>
      <c r="Q41" s="2"/>
    </row>
    <row r="42" spans="2:17" ht="14.25" thickTop="1" thickBot="1">
      <c r="B42" s="16">
        <v>2010</v>
      </c>
      <c r="C42" s="16">
        <v>38</v>
      </c>
      <c r="D42" s="17" t="s">
        <v>119</v>
      </c>
      <c r="E42" s="18" t="s">
        <v>118</v>
      </c>
      <c r="F42" s="17" t="s">
        <v>0</v>
      </c>
      <c r="G42" s="17" t="s">
        <v>117</v>
      </c>
      <c r="H42" s="17" t="s">
        <v>77</v>
      </c>
      <c r="I42" s="2">
        <v>1</v>
      </c>
      <c r="J42" s="2">
        <v>1</v>
      </c>
      <c r="K42" s="2"/>
      <c r="L42" s="2"/>
      <c r="M42" s="2">
        <v>0.01</v>
      </c>
      <c r="N42" s="2"/>
      <c r="O42" s="2"/>
      <c r="P42" s="2"/>
      <c r="Q42" s="2"/>
    </row>
    <row r="43" spans="2:17" ht="25.5" thickTop="1" thickBot="1">
      <c r="B43" s="16">
        <v>2010</v>
      </c>
      <c r="C43" s="16">
        <v>45</v>
      </c>
      <c r="D43" s="17" t="s">
        <v>116</v>
      </c>
      <c r="E43" s="18" t="s">
        <v>115</v>
      </c>
      <c r="F43" s="17" t="s">
        <v>0</v>
      </c>
      <c r="G43" s="17" t="s">
        <v>112</v>
      </c>
      <c r="H43" s="17" t="s">
        <v>96</v>
      </c>
      <c r="I43" s="2">
        <v>1</v>
      </c>
      <c r="J43" s="2">
        <v>1</v>
      </c>
      <c r="K43" s="2"/>
      <c r="L43" s="2"/>
      <c r="M43" s="2">
        <v>0.01</v>
      </c>
      <c r="N43" s="2"/>
      <c r="O43" s="2"/>
      <c r="P43" s="2"/>
      <c r="Q43" s="2"/>
    </row>
    <row r="44" spans="2:17" ht="25.5" thickTop="1" thickBot="1">
      <c r="B44" s="16">
        <v>2010</v>
      </c>
      <c r="C44" s="16">
        <v>46</v>
      </c>
      <c r="D44" s="17" t="s">
        <v>114</v>
      </c>
      <c r="E44" s="18" t="s">
        <v>113</v>
      </c>
      <c r="F44" s="17" t="s">
        <v>0</v>
      </c>
      <c r="G44" s="17" t="s">
        <v>112</v>
      </c>
      <c r="H44" s="17" t="s">
        <v>96</v>
      </c>
      <c r="I44" s="2">
        <v>1</v>
      </c>
      <c r="J44" s="2">
        <v>1</v>
      </c>
      <c r="K44" s="2"/>
      <c r="L44" s="2"/>
      <c r="M44" s="2">
        <v>0.01</v>
      </c>
      <c r="N44" s="2"/>
      <c r="O44" s="2"/>
      <c r="P44" s="2"/>
      <c r="Q44" s="2"/>
    </row>
    <row r="45" spans="2:17" ht="25.5" thickTop="1" thickBot="1">
      <c r="B45" s="16">
        <v>2010</v>
      </c>
      <c r="C45" s="16">
        <v>48</v>
      </c>
      <c r="D45" s="17" t="s">
        <v>111</v>
      </c>
      <c r="E45" s="18" t="s">
        <v>110</v>
      </c>
      <c r="F45" s="17" t="s">
        <v>0</v>
      </c>
      <c r="G45" s="17" t="s">
        <v>109</v>
      </c>
      <c r="H45" s="17" t="s">
        <v>96</v>
      </c>
      <c r="I45" s="2">
        <v>1</v>
      </c>
      <c r="J45" s="2">
        <v>1</v>
      </c>
      <c r="K45" s="2"/>
      <c r="L45" s="2"/>
      <c r="M45" s="2">
        <v>0.01</v>
      </c>
      <c r="N45" s="2"/>
      <c r="O45" s="2"/>
      <c r="P45" s="2"/>
      <c r="Q45" s="2"/>
    </row>
    <row r="46" spans="2:17" ht="14.25" thickTop="1" thickBot="1">
      <c r="B46" s="16">
        <v>2010</v>
      </c>
      <c r="C46" s="16">
        <v>57</v>
      </c>
      <c r="D46" s="17" t="s">
        <v>108</v>
      </c>
      <c r="E46" s="18" t="s">
        <v>107</v>
      </c>
      <c r="F46" s="17" t="s">
        <v>0</v>
      </c>
      <c r="G46" s="17" t="s">
        <v>106</v>
      </c>
      <c r="H46" s="17" t="s">
        <v>105</v>
      </c>
      <c r="I46" s="2">
        <v>1</v>
      </c>
      <c r="J46" s="2">
        <v>1</v>
      </c>
      <c r="K46" s="2"/>
      <c r="L46" s="2"/>
      <c r="M46" s="2">
        <v>0.01</v>
      </c>
      <c r="N46" s="2"/>
      <c r="O46" s="2"/>
      <c r="P46" s="2"/>
      <c r="Q46" s="2"/>
    </row>
    <row r="47" spans="2:17" ht="14.25" thickTop="1" thickBot="1">
      <c r="B47" s="16">
        <v>2010</v>
      </c>
      <c r="C47" s="16">
        <v>73</v>
      </c>
      <c r="D47" s="17" t="s">
        <v>103</v>
      </c>
      <c r="E47" s="18" t="s">
        <v>101</v>
      </c>
      <c r="F47" s="17" t="s">
        <v>0</v>
      </c>
      <c r="G47" s="17" t="s">
        <v>100</v>
      </c>
      <c r="H47" s="17" t="s">
        <v>3</v>
      </c>
      <c r="I47" s="2">
        <v>1</v>
      </c>
      <c r="J47" s="2">
        <v>1</v>
      </c>
      <c r="K47" s="2"/>
      <c r="L47" s="2"/>
      <c r="M47" s="2">
        <v>0.01</v>
      </c>
      <c r="N47" s="2"/>
      <c r="O47" s="2"/>
      <c r="P47" s="2"/>
      <c r="Q47" s="2"/>
    </row>
    <row r="48" spans="2:17" ht="14.25" thickTop="1" thickBot="1">
      <c r="B48" s="16">
        <v>2010</v>
      </c>
      <c r="C48" s="16">
        <v>75</v>
      </c>
      <c r="D48" s="17" t="s">
        <v>102</v>
      </c>
      <c r="E48" s="18" t="s">
        <v>101</v>
      </c>
      <c r="F48" s="17" t="s">
        <v>0</v>
      </c>
      <c r="G48" s="17" t="s">
        <v>100</v>
      </c>
      <c r="H48" s="17" t="s">
        <v>3</v>
      </c>
      <c r="I48" s="2">
        <v>1</v>
      </c>
      <c r="J48" s="2">
        <v>1</v>
      </c>
      <c r="K48" s="2"/>
      <c r="L48" s="2"/>
      <c r="M48" s="2">
        <v>0.01</v>
      </c>
      <c r="N48" s="2"/>
      <c r="O48" s="2"/>
      <c r="P48" s="2"/>
      <c r="Q48" s="2"/>
    </row>
    <row r="49" spans="2:17" ht="25.5" thickTop="1" thickBot="1">
      <c r="B49" s="16">
        <v>2010</v>
      </c>
      <c r="C49" s="16">
        <v>77</v>
      </c>
      <c r="D49" s="17" t="s">
        <v>99</v>
      </c>
      <c r="E49" s="18" t="s">
        <v>97</v>
      </c>
      <c r="F49" s="17" t="s">
        <v>6</v>
      </c>
      <c r="G49" s="17" t="s">
        <v>8</v>
      </c>
      <c r="H49" s="17" t="s">
        <v>96</v>
      </c>
      <c r="I49" s="2">
        <v>1</v>
      </c>
      <c r="J49" s="2">
        <v>1</v>
      </c>
      <c r="K49" s="2"/>
      <c r="L49" s="2"/>
      <c r="M49" s="2">
        <v>0.01</v>
      </c>
      <c r="N49" s="2"/>
      <c r="O49" s="2"/>
      <c r="P49" s="2"/>
      <c r="Q49" s="2"/>
    </row>
    <row r="50" spans="2:17" ht="25.5" thickTop="1" thickBot="1">
      <c r="B50" s="16">
        <v>2010</v>
      </c>
      <c r="C50" s="16">
        <v>78</v>
      </c>
      <c r="D50" s="17" t="s">
        <v>98</v>
      </c>
      <c r="E50" s="18" t="s">
        <v>97</v>
      </c>
      <c r="F50" s="17" t="s">
        <v>6</v>
      </c>
      <c r="G50" s="17" t="s">
        <v>8</v>
      </c>
      <c r="H50" s="17" t="s">
        <v>96</v>
      </c>
      <c r="I50" s="2">
        <v>1</v>
      </c>
      <c r="J50" s="2">
        <v>1</v>
      </c>
      <c r="K50" s="2"/>
      <c r="L50" s="2"/>
      <c r="M50" s="2">
        <v>0.01</v>
      </c>
      <c r="N50" s="2"/>
      <c r="O50" s="2"/>
      <c r="P50" s="2"/>
      <c r="Q50" s="2"/>
    </row>
    <row r="51" spans="2:17" ht="14.25" thickTop="1" thickBot="1">
      <c r="B51" s="16">
        <v>2010</v>
      </c>
      <c r="C51" s="16">
        <v>79</v>
      </c>
      <c r="D51" s="17" t="s">
        <v>95</v>
      </c>
      <c r="E51" s="18" t="s">
        <v>94</v>
      </c>
      <c r="F51" s="17" t="s">
        <v>6</v>
      </c>
      <c r="G51" s="17" t="s">
        <v>10</v>
      </c>
      <c r="H51" s="17" t="s">
        <v>10</v>
      </c>
      <c r="I51" s="2"/>
      <c r="J51" s="2"/>
      <c r="K51" s="2">
        <v>1</v>
      </c>
      <c r="L51" s="2"/>
      <c r="M51" s="2"/>
      <c r="N51" s="2"/>
      <c r="O51" s="2"/>
      <c r="P51" s="2"/>
      <c r="Q51" s="2"/>
    </row>
    <row r="52" spans="2:17" ht="14.25" thickTop="1" thickBot="1">
      <c r="B52" s="16">
        <v>2010</v>
      </c>
      <c r="C52" s="16">
        <v>80</v>
      </c>
      <c r="D52" s="17" t="s">
        <v>93</v>
      </c>
      <c r="E52" s="18" t="s">
        <v>92</v>
      </c>
      <c r="F52" s="17" t="s">
        <v>6</v>
      </c>
      <c r="G52" s="17" t="s">
        <v>10</v>
      </c>
      <c r="H52" s="17" t="s">
        <v>10</v>
      </c>
      <c r="I52" s="2"/>
      <c r="J52" s="2"/>
      <c r="K52" s="2">
        <v>1</v>
      </c>
      <c r="L52" s="2"/>
      <c r="M52" s="2"/>
      <c r="N52" s="2"/>
      <c r="O52" s="2"/>
      <c r="P52" s="2"/>
      <c r="Q52" s="2"/>
    </row>
    <row r="53" spans="2:17" ht="14.25" thickTop="1" thickBot="1">
      <c r="B53" s="16">
        <v>2010</v>
      </c>
      <c r="C53" s="16">
        <v>81</v>
      </c>
      <c r="D53" s="17" t="s">
        <v>91</v>
      </c>
      <c r="E53" s="18" t="s">
        <v>90</v>
      </c>
      <c r="F53" s="17" t="s">
        <v>6</v>
      </c>
      <c r="G53" s="17" t="s">
        <v>10</v>
      </c>
      <c r="H53" s="17" t="s">
        <v>10</v>
      </c>
      <c r="I53" s="2"/>
      <c r="J53" s="2"/>
      <c r="K53" s="2">
        <v>1</v>
      </c>
      <c r="L53" s="2"/>
      <c r="M53" s="2"/>
      <c r="N53" s="2"/>
      <c r="O53" s="2"/>
      <c r="P53" s="2"/>
      <c r="Q53" s="2"/>
    </row>
    <row r="54" spans="2:17" ht="14.25" thickTop="1" thickBot="1">
      <c r="B54" s="16">
        <v>2010</v>
      </c>
      <c r="C54" s="16">
        <v>82</v>
      </c>
      <c r="D54" s="17" t="s">
        <v>89</v>
      </c>
      <c r="E54" s="18" t="s">
        <v>88</v>
      </c>
      <c r="F54" s="17" t="s">
        <v>6</v>
      </c>
      <c r="G54" s="17" t="s">
        <v>10</v>
      </c>
      <c r="H54" s="17" t="s">
        <v>10</v>
      </c>
      <c r="I54" s="2"/>
      <c r="J54" s="2"/>
      <c r="K54" s="2">
        <v>1</v>
      </c>
      <c r="L54" s="2"/>
      <c r="M54" s="2"/>
      <c r="N54" s="2"/>
      <c r="O54" s="2"/>
      <c r="P54" s="2"/>
      <c r="Q54" s="2"/>
    </row>
    <row r="55" spans="2:17" ht="14.25" thickTop="1" thickBot="1">
      <c r="B55" s="16">
        <v>2010</v>
      </c>
      <c r="C55" s="16">
        <v>83</v>
      </c>
      <c r="D55" s="17" t="s">
        <v>87</v>
      </c>
      <c r="E55" s="18" t="s">
        <v>15</v>
      </c>
      <c r="F55" s="17" t="s">
        <v>6</v>
      </c>
      <c r="G55" s="17" t="s">
        <v>10</v>
      </c>
      <c r="H55" s="17" t="s">
        <v>10</v>
      </c>
      <c r="I55" s="2"/>
      <c r="J55" s="2"/>
      <c r="K55" s="2">
        <v>1</v>
      </c>
      <c r="L55" s="2"/>
      <c r="M55" s="2"/>
      <c r="N55" s="2"/>
      <c r="O55" s="2"/>
      <c r="P55" s="2"/>
      <c r="Q55" s="2"/>
    </row>
    <row r="56" spans="2:17" ht="25.5" thickTop="1" thickBot="1">
      <c r="B56" s="16">
        <v>2010</v>
      </c>
      <c r="C56" s="16">
        <v>84</v>
      </c>
      <c r="D56" s="17" t="s">
        <v>86</v>
      </c>
      <c r="E56" s="18" t="s">
        <v>85</v>
      </c>
      <c r="F56" s="17" t="s">
        <v>6</v>
      </c>
      <c r="G56" s="17" t="s">
        <v>84</v>
      </c>
      <c r="H56" s="17" t="s">
        <v>10</v>
      </c>
      <c r="I56" s="2"/>
      <c r="J56" s="2"/>
      <c r="K56" s="2">
        <v>1</v>
      </c>
      <c r="L56" s="2"/>
      <c r="M56" s="2"/>
      <c r="N56" s="2"/>
      <c r="O56" s="2"/>
      <c r="P56" s="2"/>
      <c r="Q56" s="2"/>
    </row>
    <row r="57" spans="2:17" ht="25.5" thickTop="1" thickBot="1">
      <c r="B57" s="16">
        <v>2010</v>
      </c>
      <c r="C57" s="16">
        <v>87</v>
      </c>
      <c r="D57" s="17" t="s">
        <v>83</v>
      </c>
      <c r="E57" s="18" t="s">
        <v>82</v>
      </c>
      <c r="F57" s="17" t="s">
        <v>6</v>
      </c>
      <c r="G57" s="17" t="s">
        <v>81</v>
      </c>
      <c r="H57" s="17" t="s">
        <v>10</v>
      </c>
      <c r="I57" s="2"/>
      <c r="J57" s="2"/>
      <c r="K57" s="2">
        <v>1</v>
      </c>
      <c r="L57" s="2"/>
      <c r="M57" s="2"/>
      <c r="N57" s="2"/>
      <c r="O57" s="2"/>
      <c r="P57" s="2"/>
      <c r="Q57" s="2"/>
    </row>
    <row r="58" spans="2:17" ht="25.5" thickTop="1" thickBot="1">
      <c r="B58" s="16">
        <v>2010</v>
      </c>
      <c r="C58" s="16">
        <v>88</v>
      </c>
      <c r="D58" s="17" t="s">
        <v>80</v>
      </c>
      <c r="E58" s="18" t="s">
        <v>79</v>
      </c>
      <c r="F58" s="17" t="s">
        <v>6</v>
      </c>
      <c r="G58" s="17" t="s">
        <v>78</v>
      </c>
      <c r="H58" s="17" t="s">
        <v>10</v>
      </c>
      <c r="I58" s="2">
        <v>1</v>
      </c>
      <c r="J58" s="2">
        <v>1</v>
      </c>
      <c r="K58" s="2"/>
      <c r="L58" s="2"/>
      <c r="M58" s="2">
        <v>0.01</v>
      </c>
      <c r="N58" s="2"/>
      <c r="O58" s="2"/>
      <c r="P58" s="2"/>
      <c r="Q58" s="2"/>
    </row>
    <row r="59" spans="2:17" ht="25.5" thickTop="1" thickBot="1">
      <c r="B59" s="16">
        <v>2010</v>
      </c>
      <c r="C59" s="16">
        <v>92</v>
      </c>
      <c r="D59" s="17" t="s">
        <v>76</v>
      </c>
      <c r="E59" s="18" t="s">
        <v>74</v>
      </c>
      <c r="F59" s="17" t="s">
        <v>6</v>
      </c>
      <c r="G59" s="17" t="s">
        <v>17</v>
      </c>
      <c r="H59" s="17" t="s">
        <v>71</v>
      </c>
      <c r="I59" s="2">
        <v>1</v>
      </c>
      <c r="J59" s="2">
        <v>1</v>
      </c>
      <c r="K59" s="2"/>
      <c r="L59" s="2"/>
      <c r="M59" s="2">
        <v>0.01</v>
      </c>
      <c r="N59" s="2"/>
      <c r="O59" s="2"/>
      <c r="P59" s="2"/>
      <c r="Q59" s="2"/>
    </row>
    <row r="60" spans="2:17" ht="25.5" thickTop="1" thickBot="1">
      <c r="B60" s="16">
        <v>2010</v>
      </c>
      <c r="C60" s="16">
        <v>93</v>
      </c>
      <c r="D60" s="17" t="s">
        <v>75</v>
      </c>
      <c r="E60" s="18" t="s">
        <v>74</v>
      </c>
      <c r="F60" s="17" t="s">
        <v>6</v>
      </c>
      <c r="G60" s="17" t="s">
        <v>17</v>
      </c>
      <c r="H60" s="17" t="s">
        <v>71</v>
      </c>
      <c r="I60" s="2">
        <v>1</v>
      </c>
      <c r="J60" s="2">
        <v>1</v>
      </c>
      <c r="K60" s="2"/>
      <c r="L60" s="2"/>
      <c r="M60" s="2">
        <v>0.01</v>
      </c>
      <c r="N60" s="2"/>
      <c r="O60" s="2"/>
      <c r="P60" s="2"/>
      <c r="Q60" s="2"/>
    </row>
    <row r="61" spans="2:17" ht="25.5" thickTop="1" thickBot="1">
      <c r="B61" s="16">
        <v>2010</v>
      </c>
      <c r="C61" s="16">
        <v>94</v>
      </c>
      <c r="D61" s="17" t="s">
        <v>73</v>
      </c>
      <c r="E61" s="18" t="s">
        <v>72</v>
      </c>
      <c r="F61" s="17" t="s">
        <v>6</v>
      </c>
      <c r="G61" s="17" t="s">
        <v>17</v>
      </c>
      <c r="H61" s="17" t="s">
        <v>71</v>
      </c>
      <c r="I61" s="2">
        <v>1</v>
      </c>
      <c r="J61" s="2">
        <v>1</v>
      </c>
      <c r="K61" s="2"/>
      <c r="L61" s="2"/>
      <c r="M61" s="2">
        <v>0.01</v>
      </c>
      <c r="N61" s="2"/>
      <c r="O61" s="2"/>
      <c r="P61" s="2"/>
      <c r="Q61" s="2"/>
    </row>
    <row r="62" spans="2:17" ht="14.25" thickTop="1" thickBot="1">
      <c r="B62" s="16">
        <v>2010</v>
      </c>
      <c r="C62" s="16">
        <v>109</v>
      </c>
      <c r="D62" s="17" t="s">
        <v>70</v>
      </c>
      <c r="E62" s="18" t="s">
        <v>69</v>
      </c>
      <c r="F62" s="17" t="s">
        <v>4</v>
      </c>
      <c r="G62" s="17" t="s">
        <v>1</v>
      </c>
      <c r="H62" s="17" t="s">
        <v>20</v>
      </c>
      <c r="I62" s="2">
        <v>1</v>
      </c>
      <c r="J62" s="2">
        <v>1</v>
      </c>
      <c r="K62" s="2">
        <v>1</v>
      </c>
      <c r="L62" s="2"/>
      <c r="M62" s="2">
        <v>0.01</v>
      </c>
      <c r="N62" s="2"/>
      <c r="O62" s="2"/>
      <c r="P62" s="2"/>
      <c r="Q62" s="2"/>
    </row>
    <row r="63" spans="2:17" ht="25.5" thickTop="1" thickBot="1">
      <c r="B63" s="16">
        <v>2010</v>
      </c>
      <c r="C63" s="16">
        <v>110</v>
      </c>
      <c r="D63" s="17" t="s">
        <v>68</v>
      </c>
      <c r="E63" s="18" t="s">
        <v>67</v>
      </c>
      <c r="F63" s="17" t="s">
        <v>4</v>
      </c>
      <c r="G63" s="17" t="s">
        <v>64</v>
      </c>
      <c r="H63" s="17" t="s">
        <v>20</v>
      </c>
      <c r="I63" s="2">
        <v>1</v>
      </c>
      <c r="J63" s="2">
        <v>1</v>
      </c>
      <c r="K63" s="2">
        <v>1</v>
      </c>
      <c r="L63" s="2"/>
      <c r="M63" s="2">
        <v>0.01</v>
      </c>
      <c r="N63" s="2"/>
      <c r="O63" s="2"/>
      <c r="P63" s="2"/>
      <c r="Q63" s="2"/>
    </row>
    <row r="64" spans="2:17" ht="25.5" thickTop="1" thickBot="1">
      <c r="B64" s="16">
        <v>2010</v>
      </c>
      <c r="C64" s="16">
        <v>111</v>
      </c>
      <c r="D64" s="17" t="s">
        <v>66</v>
      </c>
      <c r="E64" s="18" t="s">
        <v>65</v>
      </c>
      <c r="F64" s="17" t="s">
        <v>4</v>
      </c>
      <c r="G64" s="17" t="s">
        <v>64</v>
      </c>
      <c r="H64" s="17" t="s">
        <v>20</v>
      </c>
      <c r="I64" s="2">
        <v>1</v>
      </c>
      <c r="J64" s="2">
        <v>1</v>
      </c>
      <c r="K64" s="2">
        <v>1</v>
      </c>
      <c r="L64" s="2"/>
      <c r="M64" s="2">
        <v>0.01</v>
      </c>
      <c r="N64" s="2"/>
      <c r="O64" s="2"/>
      <c r="P64" s="2"/>
      <c r="Q64" s="2"/>
    </row>
    <row r="65" spans="2:17" ht="14.25" thickTop="1" thickBot="1">
      <c r="B65" s="16">
        <v>2009</v>
      </c>
      <c r="C65" s="16" t="e">
        <f>+#REF!+1</f>
        <v>#REF!</v>
      </c>
      <c r="D65" s="17" t="s">
        <v>63</v>
      </c>
      <c r="E65" s="18" t="s">
        <v>62</v>
      </c>
      <c r="F65" s="17" t="s">
        <v>6</v>
      </c>
      <c r="G65" s="17" t="s">
        <v>59</v>
      </c>
      <c r="H65" s="17" t="s">
        <v>7</v>
      </c>
      <c r="I65" s="2" t="s">
        <v>173</v>
      </c>
      <c r="J65" s="2" t="s">
        <v>173</v>
      </c>
      <c r="K65" s="10">
        <v>1</v>
      </c>
      <c r="L65" s="2"/>
      <c r="M65" s="2" t="s">
        <v>173</v>
      </c>
      <c r="N65" s="2" t="s">
        <v>173</v>
      </c>
      <c r="O65" s="10"/>
      <c r="P65" s="10"/>
      <c r="Q65" s="2"/>
    </row>
    <row r="66" spans="2:17" ht="14.25" thickTop="1" thickBot="1">
      <c r="B66" s="16">
        <v>2009</v>
      </c>
      <c r="C66" s="16" t="e">
        <f t="shared" ref="C66:C69" si="0">+C65+1</f>
        <v>#REF!</v>
      </c>
      <c r="D66" s="17" t="s">
        <v>61</v>
      </c>
      <c r="E66" s="18" t="s">
        <v>60</v>
      </c>
      <c r="F66" s="17" t="s">
        <v>6</v>
      </c>
      <c r="G66" s="17" t="s">
        <v>59</v>
      </c>
      <c r="H66" s="17" t="s">
        <v>7</v>
      </c>
      <c r="I66" s="2" t="s">
        <v>173</v>
      </c>
      <c r="J66" s="2" t="s">
        <v>173</v>
      </c>
      <c r="K66" s="10">
        <v>1</v>
      </c>
      <c r="L66" s="2"/>
      <c r="M66" s="2" t="s">
        <v>173</v>
      </c>
      <c r="N66" s="2" t="s">
        <v>173</v>
      </c>
      <c r="O66" s="10"/>
      <c r="P66" s="10"/>
      <c r="Q66" s="2"/>
    </row>
    <row r="67" spans="2:17" ht="14.25" thickTop="1" thickBot="1">
      <c r="B67" s="16">
        <v>2009</v>
      </c>
      <c r="C67" s="16" t="e">
        <f>+#REF!+1</f>
        <v>#REF!</v>
      </c>
      <c r="D67" s="17" t="s">
        <v>58</v>
      </c>
      <c r="E67" s="18" t="s">
        <v>57</v>
      </c>
      <c r="F67" s="17" t="s">
        <v>6</v>
      </c>
      <c r="G67" s="17" t="s">
        <v>9</v>
      </c>
      <c r="H67" s="17" t="s">
        <v>7</v>
      </c>
      <c r="I67" s="2" t="s">
        <v>173</v>
      </c>
      <c r="J67" s="2" t="s">
        <v>173</v>
      </c>
      <c r="K67" s="10">
        <v>1</v>
      </c>
      <c r="L67" s="2"/>
      <c r="M67" s="2" t="s">
        <v>173</v>
      </c>
      <c r="N67" s="2" t="s">
        <v>173</v>
      </c>
      <c r="O67" s="10"/>
      <c r="P67" s="10"/>
      <c r="Q67" s="2"/>
    </row>
    <row r="68" spans="2:17" ht="14.25" thickTop="1" thickBot="1">
      <c r="B68" s="16">
        <v>2009</v>
      </c>
      <c r="C68" s="16" t="e">
        <f>+#REF!+1</f>
        <v>#REF!</v>
      </c>
      <c r="D68" s="17" t="s">
        <v>56</v>
      </c>
      <c r="E68" s="18" t="s">
        <v>55</v>
      </c>
      <c r="F68" s="17" t="s">
        <v>6</v>
      </c>
      <c r="G68" s="17" t="s">
        <v>9</v>
      </c>
      <c r="H68" s="17" t="s">
        <v>7</v>
      </c>
      <c r="I68" s="2" t="s">
        <v>173</v>
      </c>
      <c r="J68" s="2" t="s">
        <v>173</v>
      </c>
      <c r="K68" s="10">
        <v>1</v>
      </c>
      <c r="L68" s="2"/>
      <c r="M68" s="2" t="s">
        <v>173</v>
      </c>
      <c r="N68" s="2" t="s">
        <v>173</v>
      </c>
      <c r="O68" s="10"/>
      <c r="P68" s="10"/>
      <c r="Q68" s="2"/>
    </row>
    <row r="69" spans="2:17" ht="25.5" thickTop="1" thickBot="1">
      <c r="B69" s="16">
        <v>2009</v>
      </c>
      <c r="C69" s="16" t="e">
        <f t="shared" si="0"/>
        <v>#REF!</v>
      </c>
      <c r="D69" s="17" t="s">
        <v>54</v>
      </c>
      <c r="E69" s="18" t="s">
        <v>53</v>
      </c>
      <c r="F69" s="17" t="s">
        <v>6</v>
      </c>
      <c r="G69" s="17" t="s">
        <v>9</v>
      </c>
      <c r="H69" s="17" t="s">
        <v>7</v>
      </c>
      <c r="I69" s="2" t="s">
        <v>173</v>
      </c>
      <c r="J69" s="2" t="s">
        <v>173</v>
      </c>
      <c r="K69" s="10">
        <v>1</v>
      </c>
      <c r="L69" s="2"/>
      <c r="M69" s="2" t="s">
        <v>173</v>
      </c>
      <c r="N69" s="2" t="s">
        <v>173</v>
      </c>
      <c r="O69" s="10"/>
      <c r="P69" s="10"/>
      <c r="Q69" s="2"/>
    </row>
    <row r="70" spans="2:17" ht="14.25" thickTop="1" thickBot="1">
      <c r="B70" s="16">
        <v>2009</v>
      </c>
      <c r="C70" s="16" t="e">
        <f>+#REF!+1</f>
        <v>#REF!</v>
      </c>
      <c r="D70" s="17" t="s">
        <v>52</v>
      </c>
      <c r="E70" s="18" t="s">
        <v>51</v>
      </c>
      <c r="F70" s="17" t="s">
        <v>6</v>
      </c>
      <c r="G70" s="17" t="s">
        <v>9</v>
      </c>
      <c r="H70" s="17" t="s">
        <v>7</v>
      </c>
      <c r="I70" s="2" t="s">
        <v>173</v>
      </c>
      <c r="J70" s="2" t="s">
        <v>173</v>
      </c>
      <c r="K70" s="10">
        <v>1</v>
      </c>
      <c r="L70" s="2"/>
      <c r="M70" s="2" t="s">
        <v>173</v>
      </c>
      <c r="N70" s="2" t="s">
        <v>173</v>
      </c>
      <c r="O70" s="10"/>
      <c r="P70" s="10"/>
      <c r="Q70" s="2"/>
    </row>
    <row r="71" spans="2:17" ht="14.25" thickTop="1" thickBot="1">
      <c r="B71" s="16">
        <v>2009</v>
      </c>
      <c r="C71" s="16" t="e">
        <f>+#REF!+1</f>
        <v>#REF!</v>
      </c>
      <c r="D71" s="17" t="s">
        <v>50</v>
      </c>
      <c r="E71" s="18" t="s">
        <v>49</v>
      </c>
      <c r="F71" s="17" t="s">
        <v>39</v>
      </c>
      <c r="G71" s="17" t="s">
        <v>45</v>
      </c>
      <c r="H71" s="17" t="s">
        <v>37</v>
      </c>
      <c r="I71" s="2" t="s">
        <v>173</v>
      </c>
      <c r="J71" s="2" t="s">
        <v>173</v>
      </c>
      <c r="K71" s="10">
        <v>1</v>
      </c>
      <c r="L71" s="2"/>
      <c r="M71" s="2" t="s">
        <v>173</v>
      </c>
      <c r="N71" s="2" t="s">
        <v>173</v>
      </c>
      <c r="O71" s="10"/>
      <c r="P71" s="10"/>
      <c r="Q71" s="2"/>
    </row>
    <row r="72" spans="2:17" ht="14.25" thickTop="1" thickBot="1">
      <c r="B72" s="16">
        <v>2009</v>
      </c>
      <c r="C72" s="16" t="e">
        <f t="shared" ref="C72:C75" si="1">+C71+1</f>
        <v>#REF!</v>
      </c>
      <c r="D72" s="17" t="s">
        <v>48</v>
      </c>
      <c r="E72" s="18" t="s">
        <v>36</v>
      </c>
      <c r="F72" s="17" t="s">
        <v>39</v>
      </c>
      <c r="G72" s="17" t="s">
        <v>45</v>
      </c>
      <c r="H72" s="17" t="s">
        <v>37</v>
      </c>
      <c r="I72" s="2" t="s">
        <v>173</v>
      </c>
      <c r="J72" s="2" t="s">
        <v>173</v>
      </c>
      <c r="K72" s="10">
        <v>1</v>
      </c>
      <c r="L72" s="2"/>
      <c r="M72" s="2" t="s">
        <v>173</v>
      </c>
      <c r="N72" s="2" t="s">
        <v>173</v>
      </c>
      <c r="O72" s="10"/>
      <c r="P72" s="10"/>
      <c r="Q72" s="2"/>
    </row>
    <row r="73" spans="2:17" ht="14.25" thickTop="1" thickBot="1">
      <c r="B73" s="16">
        <v>2009</v>
      </c>
      <c r="C73" s="16" t="e">
        <f t="shared" si="1"/>
        <v>#REF!</v>
      </c>
      <c r="D73" s="17" t="s">
        <v>47</v>
      </c>
      <c r="E73" s="18" t="s">
        <v>46</v>
      </c>
      <c r="F73" s="17" t="s">
        <v>39</v>
      </c>
      <c r="G73" s="17" t="s">
        <v>45</v>
      </c>
      <c r="H73" s="17" t="s">
        <v>37</v>
      </c>
      <c r="I73" s="2" t="s">
        <v>173</v>
      </c>
      <c r="J73" s="2" t="s">
        <v>173</v>
      </c>
      <c r="K73" s="10">
        <v>1</v>
      </c>
      <c r="L73" s="2"/>
      <c r="M73" s="2" t="s">
        <v>173</v>
      </c>
      <c r="N73" s="2" t="s">
        <v>173</v>
      </c>
      <c r="O73" s="10"/>
      <c r="P73" s="10"/>
      <c r="Q73" s="2"/>
    </row>
    <row r="74" spans="2:17" ht="14.25" thickTop="1" thickBot="1">
      <c r="B74" s="16">
        <v>2009</v>
      </c>
      <c r="C74" s="16" t="e">
        <f t="shared" si="1"/>
        <v>#REF!</v>
      </c>
      <c r="D74" s="17" t="s">
        <v>44</v>
      </c>
      <c r="E74" s="18" t="s">
        <v>43</v>
      </c>
      <c r="F74" s="17" t="s">
        <v>39</v>
      </c>
      <c r="G74" s="17" t="s">
        <v>42</v>
      </c>
      <c r="H74" s="17" t="s">
        <v>37</v>
      </c>
      <c r="I74" s="2" t="s">
        <v>173</v>
      </c>
      <c r="J74" s="2" t="s">
        <v>173</v>
      </c>
      <c r="K74" s="10">
        <v>1</v>
      </c>
      <c r="L74" s="2"/>
      <c r="M74" s="2" t="s">
        <v>173</v>
      </c>
      <c r="N74" s="2" t="s">
        <v>173</v>
      </c>
      <c r="O74" s="10"/>
      <c r="P74" s="10"/>
      <c r="Q74" s="2"/>
    </row>
    <row r="75" spans="2:17" ht="14.25" thickTop="1" thickBot="1">
      <c r="B75" s="16">
        <v>2009</v>
      </c>
      <c r="C75" s="16" t="e">
        <f t="shared" si="1"/>
        <v>#REF!</v>
      </c>
      <c r="D75" s="17" t="s">
        <v>41</v>
      </c>
      <c r="E75" s="18" t="s">
        <v>40</v>
      </c>
      <c r="F75" s="17" t="s">
        <v>39</v>
      </c>
      <c r="G75" s="17" t="s">
        <v>38</v>
      </c>
      <c r="H75" s="17" t="s">
        <v>37</v>
      </c>
      <c r="I75" s="2" t="s">
        <v>173</v>
      </c>
      <c r="J75" s="2" t="s">
        <v>173</v>
      </c>
      <c r="K75" s="10">
        <v>1</v>
      </c>
      <c r="L75" s="2"/>
      <c r="M75" s="2" t="s">
        <v>173</v>
      </c>
      <c r="N75" s="2" t="s">
        <v>173</v>
      </c>
      <c r="O75" s="10"/>
      <c r="P75" s="10"/>
      <c r="Q75" s="2"/>
    </row>
    <row r="76" spans="2:17" ht="14.25" thickTop="1" thickBot="1">
      <c r="B76" s="16">
        <v>2009</v>
      </c>
      <c r="C76" s="16" t="e">
        <f>+#REF!+1</f>
        <v>#REF!</v>
      </c>
      <c r="D76" s="17" t="s">
        <v>35</v>
      </c>
      <c r="E76" s="18" t="s">
        <v>34</v>
      </c>
      <c r="F76" s="17" t="s">
        <v>4</v>
      </c>
      <c r="G76" s="17" t="s">
        <v>33</v>
      </c>
      <c r="H76" s="17" t="s">
        <v>32</v>
      </c>
      <c r="I76" s="2" t="s">
        <v>173</v>
      </c>
      <c r="J76" s="2" t="s">
        <v>173</v>
      </c>
      <c r="K76" s="10">
        <v>1</v>
      </c>
      <c r="L76" s="2"/>
      <c r="M76" s="2" t="s">
        <v>173</v>
      </c>
      <c r="N76" s="2" t="s">
        <v>173</v>
      </c>
      <c r="O76" s="10"/>
      <c r="P76" s="10"/>
      <c r="Q76" s="2"/>
    </row>
    <row r="77" spans="2:17" ht="25.5" thickTop="1" thickBot="1">
      <c r="B77" s="16">
        <v>2009</v>
      </c>
      <c r="C77" s="16" t="e">
        <f>+#REF!+1</f>
        <v>#REF!</v>
      </c>
      <c r="D77" s="17" t="s">
        <v>31</v>
      </c>
      <c r="E77" s="18" t="s">
        <v>30</v>
      </c>
      <c r="F77" s="17" t="s">
        <v>4</v>
      </c>
      <c r="G77" s="17" t="s">
        <v>29</v>
      </c>
      <c r="H77" s="17" t="s">
        <v>5</v>
      </c>
      <c r="I77" s="2" t="s">
        <v>173</v>
      </c>
      <c r="J77" s="2" t="s">
        <v>173</v>
      </c>
      <c r="K77" s="10">
        <v>1</v>
      </c>
      <c r="L77" s="2"/>
      <c r="M77" s="2" t="s">
        <v>173</v>
      </c>
      <c r="N77" s="2" t="s">
        <v>173</v>
      </c>
      <c r="O77" s="10"/>
      <c r="P77" s="10"/>
      <c r="Q77" s="2"/>
    </row>
    <row r="78" spans="2:17" ht="25.5" thickTop="1" thickBot="1">
      <c r="B78" s="16">
        <v>2009</v>
      </c>
      <c r="C78" s="16" t="e">
        <f t="shared" ref="C78:C80" si="2">+C77+1</f>
        <v>#REF!</v>
      </c>
      <c r="D78" s="17" t="s">
        <v>28</v>
      </c>
      <c r="E78" s="18" t="s">
        <v>27</v>
      </c>
      <c r="F78" s="17" t="s">
        <v>4</v>
      </c>
      <c r="G78" s="17" t="s">
        <v>26</v>
      </c>
      <c r="H78" s="17" t="s">
        <v>5</v>
      </c>
      <c r="I78" s="2" t="s">
        <v>173</v>
      </c>
      <c r="J78" s="2" t="s">
        <v>173</v>
      </c>
      <c r="K78" s="10">
        <v>1</v>
      </c>
      <c r="L78" s="2"/>
      <c r="M78" s="2" t="s">
        <v>173</v>
      </c>
      <c r="N78" s="2" t="s">
        <v>173</v>
      </c>
      <c r="O78" s="10"/>
      <c r="P78" s="10"/>
      <c r="Q78" s="2"/>
    </row>
    <row r="79" spans="2:17" ht="14.25" thickTop="1" thickBot="1">
      <c r="B79" s="16">
        <v>2009</v>
      </c>
      <c r="C79" s="16" t="e">
        <f t="shared" si="2"/>
        <v>#REF!</v>
      </c>
      <c r="D79" s="17" t="s">
        <v>25</v>
      </c>
      <c r="E79" s="18" t="s">
        <v>24</v>
      </c>
      <c r="F79" s="17" t="s">
        <v>4</v>
      </c>
      <c r="G79" s="17" t="s">
        <v>21</v>
      </c>
      <c r="H79" s="17" t="s">
        <v>5</v>
      </c>
      <c r="I79" s="2" t="s">
        <v>173</v>
      </c>
      <c r="J79" s="2" t="s">
        <v>173</v>
      </c>
      <c r="K79" s="10">
        <v>1</v>
      </c>
      <c r="L79" s="2"/>
      <c r="M79" s="2" t="s">
        <v>173</v>
      </c>
      <c r="N79" s="2" t="s">
        <v>173</v>
      </c>
      <c r="O79" s="10"/>
      <c r="P79" s="10"/>
      <c r="Q79" s="2"/>
    </row>
    <row r="80" spans="2:17" ht="14.25" thickTop="1" thickBot="1">
      <c r="B80" s="16">
        <v>2009</v>
      </c>
      <c r="C80" s="16" t="e">
        <f t="shared" si="2"/>
        <v>#REF!</v>
      </c>
      <c r="D80" s="17" t="s">
        <v>23</v>
      </c>
      <c r="E80" s="18" t="s">
        <v>22</v>
      </c>
      <c r="F80" s="17" t="s">
        <v>4</v>
      </c>
      <c r="G80" s="17" t="s">
        <v>21</v>
      </c>
      <c r="H80" s="17" t="s">
        <v>5</v>
      </c>
      <c r="I80" s="2" t="s">
        <v>173</v>
      </c>
      <c r="J80" s="2" t="s">
        <v>173</v>
      </c>
      <c r="K80" s="10">
        <v>1</v>
      </c>
      <c r="L80" s="2"/>
      <c r="M80" s="2" t="s">
        <v>173</v>
      </c>
      <c r="N80" s="2" t="s">
        <v>173</v>
      </c>
      <c r="O80" s="10"/>
      <c r="P80" s="10"/>
      <c r="Q80" s="2"/>
    </row>
    <row r="81" spans="2:17" ht="25.5" thickTop="1" thickBot="1">
      <c r="B81" s="16">
        <v>2008</v>
      </c>
      <c r="C81" s="16" t="e">
        <f>+#REF!+1</f>
        <v>#REF!</v>
      </c>
      <c r="D81" s="17" t="s">
        <v>16</v>
      </c>
      <c r="E81" s="18" t="s">
        <v>15</v>
      </c>
      <c r="F81" s="17" t="s">
        <v>6</v>
      </c>
      <c r="G81" s="17" t="s">
        <v>14</v>
      </c>
      <c r="H81" s="17" t="s">
        <v>10</v>
      </c>
      <c r="I81" s="2" t="s">
        <v>173</v>
      </c>
      <c r="J81" s="2" t="s">
        <v>173</v>
      </c>
      <c r="K81" s="10">
        <v>1</v>
      </c>
      <c r="L81" s="2"/>
      <c r="M81" s="2" t="s">
        <v>173</v>
      </c>
      <c r="N81" s="2" t="s">
        <v>173</v>
      </c>
      <c r="O81" s="10"/>
      <c r="P81" s="10"/>
      <c r="Q81" s="2"/>
    </row>
    <row r="82" spans="2:17" ht="25.5" thickTop="1" thickBot="1">
      <c r="B82" s="16">
        <v>2008</v>
      </c>
      <c r="C82" s="16" t="e">
        <f t="shared" ref="C82" si="3">+C81+1</f>
        <v>#REF!</v>
      </c>
      <c r="D82" s="17" t="s">
        <v>13</v>
      </c>
      <c r="E82" s="18" t="s">
        <v>12</v>
      </c>
      <c r="F82" s="17" t="s">
        <v>6</v>
      </c>
      <c r="G82" s="17" t="s">
        <v>11</v>
      </c>
      <c r="H82" s="17" t="s">
        <v>10</v>
      </c>
      <c r="I82" s="2" t="s">
        <v>173</v>
      </c>
      <c r="J82" s="2" t="s">
        <v>173</v>
      </c>
      <c r="K82" s="10">
        <v>1</v>
      </c>
      <c r="L82" s="2"/>
      <c r="M82" s="2" t="s">
        <v>173</v>
      </c>
      <c r="N82" s="2" t="s">
        <v>173</v>
      </c>
      <c r="O82" s="10"/>
      <c r="P82" s="10"/>
      <c r="Q82" s="2"/>
    </row>
    <row r="83" spans="2:17" ht="13.5" thickTop="1"/>
    <row r="84" spans="2:17" ht="13.5" thickBot="1"/>
    <row r="85" spans="2:17" ht="15">
      <c r="H85" s="9" t="s">
        <v>172</v>
      </c>
      <c r="I85" s="8">
        <f>SUM(I23:I82)</f>
        <v>30</v>
      </c>
      <c r="J85" s="6">
        <f>SUM(J23:J82)</f>
        <v>30</v>
      </c>
      <c r="K85" s="6">
        <f>SUM(K23:K82)</f>
        <v>36</v>
      </c>
      <c r="L85" s="6">
        <f>SUM(L23:L82)</f>
        <v>0</v>
      </c>
      <c r="M85" s="6">
        <f>SUM(M23:M82)</f>
        <v>1.2800000000000002</v>
      </c>
      <c r="N85" s="6">
        <f>SUM(N23:N82)</f>
        <v>0</v>
      </c>
      <c r="O85" s="6">
        <f>SUM(O23:O82)</f>
        <v>0</v>
      </c>
      <c r="P85" s="7">
        <f>SUM(P23:P82)</f>
        <v>0</v>
      </c>
    </row>
  </sheetData>
  <autoFilter ref="B22:Q82">
    <filterColumn colId="7"/>
  </autoFilter>
  <dataConsolidate/>
  <mergeCells count="1">
    <mergeCell ref="B17:Q19"/>
  </mergeCells>
  <printOptions horizontalCentered="1"/>
  <pageMargins left="0.23622047244094491" right="0.15748031496062992" top="0.43307086614173229" bottom="0.51181102362204722" header="0" footer="0"/>
  <pageSetup scale="60" fitToHeight="6" orientation="portrait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E27:H33"/>
  <sheetViews>
    <sheetView workbookViewId="0"/>
  </sheetViews>
  <sheetFormatPr baseColWidth="10" defaultRowHeight="15"/>
  <cols>
    <col min="6" max="6" width="12.5703125" bestFit="1" customWidth="1"/>
    <col min="7" max="8" width="14.140625" bestFit="1" customWidth="1"/>
  </cols>
  <sheetData>
    <row r="27" spans="5:8">
      <c r="E27" s="11"/>
      <c r="F27" s="11"/>
      <c r="G27" s="11"/>
      <c r="H27" s="13"/>
    </row>
    <row r="28" spans="5:8">
      <c r="E28" s="12"/>
      <c r="F28" s="11"/>
    </row>
    <row r="29" spans="5:8">
      <c r="F29" s="13"/>
    </row>
    <row r="30" spans="5:8">
      <c r="F30" s="11"/>
    </row>
    <row r="31" spans="5:8">
      <c r="F31" s="13"/>
    </row>
    <row r="32" spans="5:8">
      <c r="F32" s="11"/>
    </row>
    <row r="33" spans="6:6">
      <c r="F33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cruceros ejecutados</vt:lpstr>
      <vt:lpstr>Hoja2</vt:lpstr>
      <vt:lpstr>'cruceros ejecutados'!Área_de_impresión</vt:lpstr>
      <vt:lpstr>'cruceros ejecutados'!Títulos_a_imprimir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roberto.cortez</dc:creator>
  <cp:lastModifiedBy>PRESARIO</cp:lastModifiedBy>
  <cp:lastPrinted>2011-03-03T00:52:31Z</cp:lastPrinted>
  <dcterms:created xsi:type="dcterms:W3CDTF">2011-01-26T16:28:26Z</dcterms:created>
  <dcterms:modified xsi:type="dcterms:W3CDTF">2012-07-10T23:11:22Z</dcterms:modified>
</cp:coreProperties>
</file>